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6" i="1" l="1"/>
  <c r="AE25" i="1"/>
  <c r="AE24" i="1"/>
  <c r="K29" i="1"/>
  <c r="K28" i="1"/>
  <c r="J28" i="1" l="1"/>
  <c r="K26" i="1"/>
  <c r="K27" i="1" s="1"/>
  <c r="K25" i="1"/>
  <c r="H26" i="1"/>
  <c r="H27" i="1" s="1"/>
  <c r="H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<sst xmlns="http://schemas.openxmlformats.org/spreadsheetml/2006/main" count="165" uniqueCount="31">
  <si>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</si>
  <si>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</si>
  <si>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</si>
  <si>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</si>
  <si>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</si>
  <si>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</si>
  <si>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</si>
  <si>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</si>
  <si>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</si>
  <si>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</si>
  <si>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</si>
  <si>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</si>
  <si>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</si>
  <si>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</si>
  <si>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</si>
  <si>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</si>
  <si>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</si>
  <si>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</si>
  <si>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</si>
  <si>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</si>
  <si>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</si>
  <si>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</si>
  <si>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</si>
  <si>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</si>
  <si>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</si>
  <si>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</si>
  <si>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</si>
  <si>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</si>
  <si>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</si>
  <si>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</si>
  <si>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Наб. Волги 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</si>
</sst>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9" t="s">
        <v>3</v>
      </c>
      <c r="D7" s="9"/>
      <c r="E7" s="9"/>
      <c r="F7" s="9" t="s">
        <v>4</v>
      </c>
      <c r="G7" s="9"/>
      <c r="H7" s="9"/>
      <c r="I7" s="9" t="s">
        <v>5</v>
      </c>
      <c r="J7" s="9"/>
      <c r="K7" s="9"/>
      <c r="L7" s="9" t="s">
        <v>6</v>
      </c>
      <c r="M7" s="9"/>
      <c r="N7" s="9"/>
      <c r="O7" s="9" t="s">
        <v>7</v>
      </c>
      <c r="P7" s="9"/>
      <c r="Q7" s="9"/>
      <c r="R7" s="10" t="s">
        <v>8</v>
      </c>
      <c r="S7" s="10"/>
      <c r="T7" s="10"/>
      <c r="U7" s="9" t="s">
        <v>9</v>
      </c>
      <c r="V7" s="9"/>
      <c r="W7" s="9"/>
      <c r="X7" s="9" t="s">
        <v>10</v>
      </c>
      <c r="Y7" s="9"/>
      <c r="Z7" s="9"/>
      <c r="AA7" s="10" t="s">
        <v>11</v>
      </c>
      <c r="AB7" s="10"/>
      <c r="AC7" s="10"/>
      <c r="AD7" s="9" t="s">
        <v>12</v>
      </c>
      <c r="AE7" s="9"/>
      <c r="AF7" s="9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3321.6</v>
      </c>
      <c r="AH8">
        <v>40.4</v>
      </c>
      <c r="AI8">
        <f>AG8*AH8</f>
        <v>134192.63999999998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6867.65</v>
      </c>
      <c r="H9" s="1" t="s">
        <v>26</v>
      </c>
      <c r="I9" s="1">
        <v>31</v>
      </c>
      <c r="J9" s="1">
        <v>66129.320000000007</v>
      </c>
      <c r="K9" s="1" t="s">
        <v>26</v>
      </c>
      <c r="L9" s="1">
        <v>31</v>
      </c>
      <c r="M9" s="1">
        <v>41362.22</v>
      </c>
      <c r="N9" s="1" t="s">
        <v>26</v>
      </c>
      <c r="O9" s="1">
        <v>31</v>
      </c>
      <c r="P9" s="5">
        <v>7846.85</v>
      </c>
      <c r="Q9" s="1" t="s">
        <v>26</v>
      </c>
      <c r="R9" s="1">
        <v>31</v>
      </c>
      <c r="S9" s="5">
        <v>800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19833.59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3865.9694999999833</v>
      </c>
      <c r="AF9" s="1" t="s">
        <v>26</v>
      </c>
      <c r="AG9" s="6">
        <f>AE9+AB9+Y9+V9+M9+J9+G9</f>
        <v>138058.74950000001</v>
      </c>
      <c r="AH9" s="7">
        <v>37.65</v>
      </c>
      <c r="AI9">
        <f>AI8-AH9</f>
        <v>134154.99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5134.4399999999996</v>
      </c>
      <c r="H10" s="1" t="s">
        <v>26</v>
      </c>
      <c r="I10" s="1">
        <v>28</v>
      </c>
      <c r="J10" s="1">
        <v>58865.760000000002</v>
      </c>
      <c r="K10" s="1" t="s">
        <v>26</v>
      </c>
      <c r="L10" s="1">
        <v>28</v>
      </c>
      <c r="M10" s="1">
        <v>42598.29</v>
      </c>
      <c r="N10" s="1" t="s">
        <v>26</v>
      </c>
      <c r="O10" s="1">
        <v>28</v>
      </c>
      <c r="P10" s="1">
        <v>7846.85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19833.59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3865.9694999999833</v>
      </c>
      <c r="AF10" s="1" t="s">
        <v>26</v>
      </c>
      <c r="AG10" s="6">
        <f t="shared" ref="AG10:AG20" si="0">AE10+AB10+Y10+V10+M10+J10+G10</f>
        <v>130298.04949999999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7026.61</v>
      </c>
      <c r="H11" s="1" t="s">
        <v>26</v>
      </c>
      <c r="I11" s="1">
        <v>31</v>
      </c>
      <c r="J11" s="1">
        <v>70137.990000000005</v>
      </c>
      <c r="K11" s="1" t="s">
        <v>26</v>
      </c>
      <c r="L11" s="1">
        <v>31</v>
      </c>
      <c r="M11" s="1">
        <v>47025.66</v>
      </c>
      <c r="N11" s="1" t="s">
        <v>26</v>
      </c>
      <c r="O11" s="1">
        <v>31</v>
      </c>
      <c r="P11" s="1">
        <v>7846.85</v>
      </c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19867.39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3865.9694999999833</v>
      </c>
      <c r="AF11" s="1" t="s">
        <v>26</v>
      </c>
      <c r="AG11" s="6">
        <f t="shared" si="0"/>
        <v>147923.61949999997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5396.1</v>
      </c>
      <c r="H12" s="1" t="s">
        <v>26</v>
      </c>
      <c r="I12" s="1">
        <v>30</v>
      </c>
      <c r="J12" s="1">
        <v>61410.91</v>
      </c>
      <c r="K12" s="1" t="s">
        <v>26</v>
      </c>
      <c r="L12" s="1">
        <v>30</v>
      </c>
      <c r="M12" s="1">
        <v>43103.39</v>
      </c>
      <c r="N12" s="1" t="s">
        <v>26</v>
      </c>
      <c r="O12" s="1">
        <v>30</v>
      </c>
      <c r="P12" s="1">
        <v>10304.83</v>
      </c>
      <c r="Q12" s="1" t="s">
        <v>26</v>
      </c>
      <c r="R12" s="1">
        <v>30</v>
      </c>
      <c r="S12" s="1">
        <v>27169</v>
      </c>
      <c r="T12" s="1" t="s">
        <v>27</v>
      </c>
      <c r="U12" s="1">
        <v>30</v>
      </c>
      <c r="V12" s="1">
        <v>183.54</v>
      </c>
      <c r="W12" s="1" t="s">
        <v>28</v>
      </c>
      <c r="X12" s="1">
        <v>30</v>
      </c>
      <c r="Y12" s="1">
        <v>18505.22</v>
      </c>
      <c r="Z12" s="1" t="s">
        <v>26</v>
      </c>
      <c r="AA12" s="1">
        <v>30</v>
      </c>
      <c r="AB12" s="1">
        <v>1168.02</v>
      </c>
      <c r="AC12" s="1" t="s">
        <v>28</v>
      </c>
      <c r="AD12" s="1">
        <v>30</v>
      </c>
      <c r="AE12" s="5">
        <v>3865.9694999999833</v>
      </c>
      <c r="AF12" s="1" t="s">
        <v>26</v>
      </c>
      <c r="AG12" s="6">
        <f t="shared" si="0"/>
        <v>133633.1495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6801.51</v>
      </c>
      <c r="H13" s="1" t="s">
        <v>26</v>
      </c>
      <c r="I13" s="1">
        <v>31</v>
      </c>
      <c r="J13" s="1">
        <v>57777.86</v>
      </c>
      <c r="K13" s="1" t="s">
        <v>26</v>
      </c>
      <c r="L13" s="1">
        <v>31</v>
      </c>
      <c r="M13" s="1">
        <v>52567.64</v>
      </c>
      <c r="N13" s="1" t="s">
        <v>26</v>
      </c>
      <c r="O13" s="1">
        <v>31</v>
      </c>
      <c r="P13" s="1">
        <v>7304.83</v>
      </c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18505.22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3865.9694999999833</v>
      </c>
      <c r="AF13" s="1" t="s">
        <v>26</v>
      </c>
      <c r="AG13" s="6">
        <f t="shared" si="0"/>
        <v>139518.19949999999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5999.83</v>
      </c>
      <c r="H14" s="1" t="s">
        <v>26</v>
      </c>
      <c r="I14" s="1">
        <v>30</v>
      </c>
      <c r="J14" s="1">
        <v>61514.239999999998</v>
      </c>
      <c r="K14" s="1" t="s">
        <v>26</v>
      </c>
      <c r="L14" s="1">
        <v>30</v>
      </c>
      <c r="M14" s="1">
        <v>58866.71</v>
      </c>
      <c r="N14" s="1" t="s">
        <v>26</v>
      </c>
      <c r="O14" s="1">
        <v>30</v>
      </c>
      <c r="P14" s="1">
        <v>7304.83</v>
      </c>
      <c r="Q14" s="1" t="s">
        <v>26</v>
      </c>
      <c r="R14" s="1">
        <v>30</v>
      </c>
      <c r="S14" s="1">
        <v>800</v>
      </c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18505.22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3865.9694999999833</v>
      </c>
      <c r="AF14" s="1" t="s">
        <v>26</v>
      </c>
      <c r="AG14" s="6">
        <f t="shared" si="0"/>
        <v>148751.96949999998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6576.06</v>
      </c>
      <c r="H15" s="1" t="s">
        <v>26</v>
      </c>
      <c r="I15" s="1">
        <v>31</v>
      </c>
      <c r="J15" s="1">
        <v>61319.97</v>
      </c>
      <c r="K15" s="1" t="s">
        <v>26</v>
      </c>
      <c r="L15" s="1">
        <v>31</v>
      </c>
      <c r="M15" s="1">
        <v>39249.230000000003</v>
      </c>
      <c r="N15" s="1" t="s">
        <v>26</v>
      </c>
      <c r="O15" s="1">
        <v>31</v>
      </c>
      <c r="P15" s="1">
        <v>7846.85</v>
      </c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21439.54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3865.9694999999833</v>
      </c>
      <c r="AF15" s="1" t="s">
        <v>26</v>
      </c>
      <c r="AG15" s="6">
        <f t="shared" si="0"/>
        <v>132450.76949999999</v>
      </c>
      <c r="AH15">
        <f>44.24*AG8</f>
        <v>146947.584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7022.68</v>
      </c>
      <c r="H16" s="1" t="s">
        <v>26</v>
      </c>
      <c r="I16" s="1">
        <v>31</v>
      </c>
      <c r="J16" s="1">
        <v>61876.81</v>
      </c>
      <c r="K16" s="1" t="s">
        <v>26</v>
      </c>
      <c r="L16" s="1">
        <v>31</v>
      </c>
      <c r="M16" s="1">
        <v>40206.949999999997</v>
      </c>
      <c r="N16" s="1" t="s">
        <v>26</v>
      </c>
      <c r="O16" s="1">
        <v>31</v>
      </c>
      <c r="P16" s="1">
        <v>7846.85</v>
      </c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21439.54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3865.9694999999833</v>
      </c>
      <c r="AF16" s="1" t="s">
        <v>26</v>
      </c>
      <c r="AG16" s="6">
        <f t="shared" si="0"/>
        <v>134411.94949999999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6205.09</v>
      </c>
      <c r="H17" s="1" t="s">
        <v>26</v>
      </c>
      <c r="I17" s="1">
        <v>30</v>
      </c>
      <c r="J17" s="1">
        <v>65023.85</v>
      </c>
      <c r="K17" s="1" t="s">
        <v>26</v>
      </c>
      <c r="L17" s="1">
        <v>30</v>
      </c>
      <c r="M17" s="1">
        <v>43078.39</v>
      </c>
      <c r="N17" s="1" t="s">
        <v>26</v>
      </c>
      <c r="O17" s="1">
        <v>30</v>
      </c>
      <c r="P17" s="1">
        <v>7846.85</v>
      </c>
      <c r="Q17" s="1" t="s">
        <v>26</v>
      </c>
      <c r="R17" s="1">
        <v>30</v>
      </c>
      <c r="S17" s="1">
        <v>1200</v>
      </c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21439.54</v>
      </c>
      <c r="Z17" s="1" t="s">
        <v>26</v>
      </c>
      <c r="AA17" s="1">
        <v>30</v>
      </c>
      <c r="AB17" s="1">
        <v>1230.08</v>
      </c>
      <c r="AC17" s="1" t="s">
        <v>28</v>
      </c>
      <c r="AD17" s="1">
        <v>30</v>
      </c>
      <c r="AE17" s="5">
        <v>3865.9694999999833</v>
      </c>
      <c r="AF17" s="1" t="s">
        <v>26</v>
      </c>
      <c r="AG17" s="6">
        <f t="shared" si="0"/>
        <v>140842.91949999999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6298.2</v>
      </c>
      <c r="H18" s="1" t="s">
        <v>26</v>
      </c>
      <c r="I18" s="1">
        <v>31</v>
      </c>
      <c r="J18" s="1">
        <v>65121.51</v>
      </c>
      <c r="K18" s="1" t="s">
        <v>26</v>
      </c>
      <c r="L18" s="1">
        <v>31</v>
      </c>
      <c r="M18" s="1">
        <v>38257.949999999997</v>
      </c>
      <c r="N18" s="1" t="s">
        <v>26</v>
      </c>
      <c r="O18" s="1">
        <v>31</v>
      </c>
      <c r="P18" s="1">
        <v>7846.85</v>
      </c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21439.54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3865.9694999999833</v>
      </c>
      <c r="AF18" s="1" t="s">
        <v>26</v>
      </c>
      <c r="AG18" s="6">
        <f t="shared" si="0"/>
        <v>134983.16949999999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6758.62</v>
      </c>
      <c r="H19" s="1" t="s">
        <v>26</v>
      </c>
      <c r="I19" s="1">
        <v>30</v>
      </c>
      <c r="J19" s="1">
        <v>64592.87</v>
      </c>
      <c r="K19" s="1" t="s">
        <v>26</v>
      </c>
      <c r="L19" s="1">
        <v>30</v>
      </c>
      <c r="M19" s="1">
        <v>36196.42</v>
      </c>
      <c r="N19" s="1" t="s">
        <v>26</v>
      </c>
      <c r="O19" s="1">
        <v>30</v>
      </c>
      <c r="P19" s="1">
        <v>11446.85</v>
      </c>
      <c r="Q19" s="1" t="s">
        <v>26</v>
      </c>
      <c r="R19" s="1">
        <v>30</v>
      </c>
      <c r="S19" s="1"/>
      <c r="T19" s="1" t="s">
        <v>27</v>
      </c>
      <c r="U19" s="1">
        <v>30</v>
      </c>
      <c r="V19" s="1">
        <v>18259.21</v>
      </c>
      <c r="W19" s="1" t="s">
        <v>28</v>
      </c>
      <c r="X19" s="1">
        <v>30</v>
      </c>
      <c r="Y19" s="1">
        <v>21439.54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3865.9694999999833</v>
      </c>
      <c r="AF19" s="1" t="s">
        <v>26</v>
      </c>
      <c r="AG19" s="6">
        <f t="shared" si="0"/>
        <v>151112.62949999998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6557.12</v>
      </c>
      <c r="H20" s="1" t="s">
        <v>26</v>
      </c>
      <c r="I20" s="1">
        <v>31</v>
      </c>
      <c r="J20" s="1">
        <v>74130.77</v>
      </c>
      <c r="K20" s="1" t="s">
        <v>26</v>
      </c>
      <c r="L20" s="1">
        <v>31</v>
      </c>
      <c r="M20" s="1">
        <v>48862.77</v>
      </c>
      <c r="N20" s="1" t="s">
        <v>26</v>
      </c>
      <c r="O20" s="1">
        <v>31</v>
      </c>
      <c r="P20" s="1">
        <v>7846.85</v>
      </c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21439.54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3865.9694999999833</v>
      </c>
      <c r="AF20" s="1" t="s">
        <v>26</v>
      </c>
      <c r="AG20" s="6">
        <f t="shared" si="0"/>
        <v>154856.16949999996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40.4*AG8*6</f>
        <v>805155.83999999985</v>
      </c>
      <c r="AG24" s="8">
        <f>AG9+AG10+AG11+AG12+AG13+AG14+AG15+AG16+AG17+AG18+AG19+AG20</f>
        <v>1686841.344</v>
      </c>
    </row>
    <row r="25" spans="2:33" x14ac:dyDescent="0.25">
      <c r="H25" s="8">
        <f>G9+G10+G11+G12+G13+G14+J9+J10+J11+J12+J13+J14+M9+M10+M11+M12+M13+M14+V9+V10+V11+V12+V13+V14+Y9+Y10+Y11+Y12+Y13+Y14+AB9+AB10+AB11+AB12+AB13+AB14</f>
        <v>814987.91999999981</v>
      </c>
      <c r="K25">
        <f>G15+G16+G17+G18+G19+G20+J15+J16+J17+J18+J19+J20+M15+M16+M17+M18+M19+M20+V15+V16+V17+V18+V19+V20+Y15+Y16+Y17+Y18+Y19+Y20+AB15+AB16+AB17+AB18+AB19+AB20</f>
        <v>825461.79000000015</v>
      </c>
      <c r="AE25">
        <f>44.24*AG8*6</f>
        <v>881685.50399999996</v>
      </c>
      <c r="AG25">
        <f>AG24/AG8/12</f>
        <v>42.32</v>
      </c>
    </row>
    <row r="26" spans="2:33" x14ac:dyDescent="0.25">
      <c r="H26">
        <f>40.4*AG8*6</f>
        <v>805155.83999999985</v>
      </c>
      <c r="K26">
        <f>44.24*AG8*6</f>
        <v>881685.50399999996</v>
      </c>
      <c r="AE26">
        <f>AE24+AE25</f>
        <v>1686841.3439999998</v>
      </c>
    </row>
    <row r="27" spans="2:33" x14ac:dyDescent="0.25">
      <c r="H27" s="8">
        <f>H26-H25</f>
        <v>-9832.0799999999581</v>
      </c>
      <c r="K27">
        <f>K26-K25</f>
        <v>56223.713999999803</v>
      </c>
    </row>
    <row r="28" spans="2:33" x14ac:dyDescent="0.25">
      <c r="J28">
        <f>36691.89/12</f>
        <v>3057.6574999999998</v>
      </c>
      <c r="K28">
        <f>K27-9832.08</f>
        <v>46391.633999999802</v>
      </c>
    </row>
    <row r="29" spans="2:33" x14ac:dyDescent="0.25">
      <c r="K29">
        <f>K28/12</f>
        <v>3865.9694999999833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2026-03-03T09:23:38Z</dcterms:modified>
</cp:coreProperties>
</file>